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440" windowHeight="11040"/>
  </bookViews>
  <sheets>
    <sheet name="УТОЧ СЕНТ 24" sheetId="5" r:id="rId1"/>
  </sheets>
  <definedNames>
    <definedName name="APPT" localSheetId="0">'УТОЧ СЕНТ 24'!$B$52</definedName>
    <definedName name="FIO" localSheetId="0">'УТОЧ СЕНТ 24'!#REF!</definedName>
    <definedName name="SIGN" localSheetId="0">'УТОЧ СЕНТ 24'!$A$52:$D$52</definedName>
    <definedName name="_xlnm.Print_Titles" localSheetId="0">'УТОЧ СЕНТ 24'!$19:$20</definedName>
    <definedName name="_xlnm.Print_Area" localSheetId="0">'УТОЧ СЕНТ 24'!$A$1:$F$66</definedName>
  </definedNames>
  <calcPr calcId="162913"/>
</workbook>
</file>

<file path=xl/calcChain.xml><?xml version="1.0" encoding="utf-8"?>
<calcChain xmlns="http://schemas.openxmlformats.org/spreadsheetml/2006/main">
  <c r="D60" i="5"/>
  <c r="D44" l="1"/>
  <c r="D38"/>
  <c r="D51" l="1"/>
  <c r="D64"/>
  <c r="D56" l="1"/>
  <c r="D55" s="1"/>
  <c r="D53" l="1"/>
  <c r="D47" l="1"/>
  <c r="D32" l="1"/>
  <c r="D30" s="1"/>
  <c r="D23" l="1"/>
  <c r="D42"/>
  <c r="D50"/>
  <c r="D49" s="1"/>
  <c r="D35"/>
  <c r="D25"/>
  <c r="D22" l="1"/>
  <c r="D41"/>
  <c r="D37" s="1"/>
  <c r="D21" l="1"/>
  <c r="D66" s="1"/>
</calcChain>
</file>

<file path=xl/sharedStrings.xml><?xml version="1.0" encoding="utf-8"?>
<sst xmlns="http://schemas.openxmlformats.org/spreadsheetml/2006/main" count="109" uniqueCount="104">
  <si>
    <t xml:space="preserve">Наименование </t>
  </si>
  <si>
    <t>ИТОГО:</t>
  </si>
  <si>
    <t>Доходы от оказания платных услуг (работ)</t>
  </si>
  <si>
    <t>Доходы от компенсации затрат государства</t>
  </si>
  <si>
    <t>Безвозмездные поступления от других бюджетов бюджетной системы Российской Федерации</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</si>
  <si>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</si>
  <si>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</si>
  <si>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Прочие доходы от оказания платных услуг (работ) получателями средств бюджетов сельских поселений</t>
  </si>
  <si>
    <t xml:space="preserve">Доходы, поступающие в порядке возмещения расходов, понесенных в связи с эксплуатацией имущества сельских поселений </t>
  </si>
  <si>
    <t>Субвенции бюджетам сельских поселений на осуществление первичного воинского учета на территориях, где отсутствуют военные комиссариаты</t>
  </si>
  <si>
    <t>Земельный налог с организаций,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</si>
  <si>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сельских поселений</t>
  </si>
  <si>
    <t>Доходы от сдачи в аренду имущества, составляющего казну сельских поселений (за исключением земельных участков)</t>
  </si>
  <si>
    <t>Код бюджетной классификации Российской Федерации</t>
  </si>
  <si>
    <t>Сумма</t>
  </si>
  <si>
    <t>(тыс. рублей)</t>
  </si>
  <si>
    <t>НАЛОГОВЫЕ И НЕНАЛОГОВЫЕ ДОХОДЫ</t>
  </si>
  <si>
    <t>000 1 00 00000 00 0000 000</t>
  </si>
  <si>
    <t>000 1 01 00000 00 0000 000</t>
  </si>
  <si>
    <t>000 1 03 00000 00 0000 000</t>
  </si>
  <si>
    <t>000 1 06 00000 00 0000 000</t>
  </si>
  <si>
    <t>182 1 06 01030 10 0000 110</t>
  </si>
  <si>
    <t>182 1 06 06033 10 0000 110</t>
  </si>
  <si>
    <t>182 1 06 06043 10 0000 110</t>
  </si>
  <si>
    <t>000 1 08 00000 00 0000 000</t>
  </si>
  <si>
    <t>955 1 08 04020 01 0000 110</t>
  </si>
  <si>
    <t>000 1 10 00000 00 0000 000</t>
  </si>
  <si>
    <t>000 1 11 00000 00 0000 000</t>
  </si>
  <si>
    <t>955 1 11 05075 10 0000 120</t>
  </si>
  <si>
    <t>000 1 13 00000 00 0000 000</t>
  </si>
  <si>
    <t>000 1 13 01000 00 0000 000</t>
  </si>
  <si>
    <t>955 1 13 01995 10 0000 130</t>
  </si>
  <si>
    <t>000 1 13 02000 00 0000 000</t>
  </si>
  <si>
    <t>955 1 13 02065 10 0000 130</t>
  </si>
  <si>
    <t>000 2 00 00000 00 0000 000</t>
  </si>
  <si>
    <t>000 2 02 00000 00 0000 000</t>
  </si>
  <si>
    <t>НАЛОГОВЫЕ ДОХОДЫ</t>
  </si>
  <si>
    <t>182 1 01 02010 01 0000 110</t>
  </si>
  <si>
    <t>Земельный налог</t>
  </si>
  <si>
    <t>БЕЗВОЗМЕЗДНЫЕ ПОСТУПЛЕНИЯ</t>
  </si>
  <si>
    <t>"О бюджете Нийского муниципального образования</t>
  </si>
  <si>
    <t>к Решению Думы Нийского сельского поселения</t>
  </si>
  <si>
    <t xml:space="preserve">Дотации бюджетам бюджетной системы Российской Федерации </t>
  </si>
  <si>
    <t xml:space="preserve">Субвенции бюджетам сельских поселений на выполнение передаваемых полномочий субъектов Российской Федерации </t>
  </si>
  <si>
    <t>000 1 16 00000 00 0000 000</t>
  </si>
  <si>
    <t>000 1 06 06000 00 0000 110</t>
  </si>
  <si>
    <t>НЕНАЛОГОВЫЕ ДОХОДЫ</t>
  </si>
  <si>
    <t>НАЛОГИ НА ПРИБЫЛЬ, ДОХОДЫ</t>
  </si>
  <si>
    <t>НАЛОГИ НА ТОВАРЫ (РАБОТЫ, УСЛУГИ), РЕАЛИЗУЕМЫЕ НА ТЕРРИТОРИИ РОССИЙСКОЙ ФЕДЕРАЦИИ</t>
  </si>
  <si>
    <t>НАЛОГИ НА ИМУЩЕСТВО</t>
  </si>
  <si>
    <t>ГОСУДАРСТВЕННАЯ ПОШЛИНА</t>
  </si>
  <si>
    <t>ДОХОДЫ ОТ ИСПОЛЬЗОВАНИЯ ИМУЩЕСТВА, НАХОДЯЩЕГОСЯ В ГОСУДАРСТВЕННОЙ И МУНИЦИПАЛЬНОЙ СОБСТВЕННОСТИ</t>
  </si>
  <si>
    <t>ДОХОДЫ ОТ ОКАЗАНИЯ ПЛАТНЫХ УСЛУГ И КОМПЕНСАЦИИ ЗАТРАТ ГОСУДАРСТВА</t>
  </si>
  <si>
    <t>ШТРАФЫ, САНКЦИИ, ВОЗМЕЩЕНИЕ УЩЕРБА</t>
  </si>
  <si>
    <t>000 2 02 10000 00 0000 150</t>
  </si>
  <si>
    <t>000 2 02 30024 10 0000 150</t>
  </si>
  <si>
    <t>955 2 02 30024 10 0000 150</t>
  </si>
  <si>
    <t>955 2 02 35118 10 0000 150</t>
  </si>
  <si>
    <t>Иные межбюджетные трансферты</t>
  </si>
  <si>
    <t>000 2 02 40000 00 0000 150</t>
  </si>
  <si>
    <t>955 2 02 49999 10 0000 150</t>
  </si>
  <si>
    <t>Прочие субсидии бюджетам сельских поселений (на реализацию мероприятий перечня народных инициатив)</t>
  </si>
  <si>
    <t>Субвенции бюджетам сельских поселений на выполнение передаваемых полномочий субъектов Российской Федерации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</si>
  <si>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Субвенции бюджетам бюджетной системы Российской Федерации</t>
  </si>
  <si>
    <t>000 2 02 30000 00 0000 150</t>
  </si>
  <si>
    <t xml:space="preserve">                        Приложение № 1</t>
  </si>
  <si>
    <t>955 1 16 02020 02 0000 140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</si>
  <si>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</si>
  <si>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955 2 02 16001 10 0000 150</t>
  </si>
  <si>
    <t>Дотации бюджетам сельских поселений на выравнивание бюджетной обеспеченности из бюджетов муниципальных районов</t>
  </si>
  <si>
    <t>955 2 02 29999 10 0000 150</t>
  </si>
  <si>
    <t>Субсидии бюджетам бюджетной системы Российской Федерации (межбюджетные субсидии)</t>
  </si>
  <si>
    <t>000 2 02 20000 00 0000 150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</si>
  <si>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</si>
  <si>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</si>
  <si>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</si>
  <si>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</si>
  <si>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Субвенции бюджетам сельских поселений на выполнение передаваемых полномочий субъектов Российской Федерации </t>
    </r>
    <r>
      <rPr>
        <b/>
        <sz val="12"/>
        <rFont val="Times New Roman"/>
        <family val="1"/>
        <charset val="204"/>
      </rPr>
      <t>(в сфере водоснабжения и водоотведения)</t>
    </r>
  </si>
  <si>
    <t>на 2024 год и на плановый период 2025 и 2026 годов"</t>
  </si>
  <si>
    <t>ПРОГНОЗИРУЕМЫЕ ДОХОДЫ  НИЙСКОГО МУНИЦИПАЛЬНОГО ОБРАЗОВАНИЯ БЮДЖЕТА НА 2024 ГОД</t>
  </si>
  <si>
    <t>Прочие межбюджетные трансферты, передаваемые бюджетам сельских поселений (на выплату заработной платы с начислениями на неё работникам органов местного самоуправления поселений, а также работникам учреждений культуры, находящихся в ведении органов местного самоуправления поселений и (или) оплату коммунальных услуг муниципальных учреждений)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</si>
  <si>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</si>
  <si>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182 1 03 02231 01 0000 110</t>
  </si>
  <si>
    <t>182 1 03 02241 01 0000 110</t>
  </si>
  <si>
    <t>182 1 03 02251 01 0000 110</t>
  </si>
  <si>
    <t>182 1 03 02261 01 0000 110</t>
  </si>
  <si>
    <t xml:space="preserve">от  29.12.2023 г. № 497 </t>
  </si>
  <si>
    <t>"О внесении изменений в решение Думы Нийского</t>
  </si>
  <si>
    <t xml:space="preserve">сельского поселения от 29.12.2023 г № 210 "О бюджете </t>
  </si>
  <si>
    <t>Нийского муниципального образования на 2024 год</t>
  </si>
  <si>
    <t>и на плановый период 2025 и 2026 годов"</t>
  </si>
  <si>
    <t xml:space="preserve">                        " Приложение № 1</t>
  </si>
  <si>
    <t>ВОЗВРАТ ОСТАТКОВ СУБСИДИЙ, СУБВЕНЦИЙ И ИНЫХ МЕЖБЮДЖЕТНЫХ ТРАНСФЕРТОВ, ИМЕЮЩИХ ЦЕЛЕВОЕ НАЗНАЧЕНИЕ, ПРОШЛЫХ ЛЕТ</t>
  </si>
  <si>
    <t>000 2  19 00000 00 0000 000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</si>
  <si>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</si>
  <si>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955 2 19 60010 10 0000 150</t>
  </si>
  <si>
    <t>".</t>
  </si>
  <si>
    <t>Прочие межбюджетные трансферты, передаваемые бюджетам сельских поселений ( в целях софинансирования расходных обязательств, возникающих при выполнении полномочий органа местного самоуправления поселения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</si>
  <si>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843 1 11 05430 10 0000 120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</si>
  <si>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</si>
  <si>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955 1 13 02995 10 0000 130</t>
  </si>
  <si>
    <t>Прочие доходы от компенсации затрат бюджетов сельских поселений</t>
  </si>
  <si>
    <t>Прочие межбюджетные трансферты, передаваемые бюджетам сельских поселений ( на реализацию мероприятий, связанных с достижением наилучших результатов по увеличению налоговых и неналоговых доходов местных бюджетов, а также с проведением преобразования муниципальных образований Иркутской области в форме объединения) (ОБ)</t>
  </si>
  <si>
    <t>от  26.09.2024 г  № 514</t>
  </si>
</sst>
</file>

<file path=xl/styles.xml><?xml version="1.0" encoding="utf-8"?>
<styleSheet xmlns="http://schemas.openxmlformats.org/spreadsheetml/2006/main">
  <numFmts count="3">
    <numFmt numFmtId="164" formatCode="#,##0.0"/>
    <numFmt numFmtId="165" formatCode="000000"/>
    <numFmt numFmtId="166" formatCode="#,##0.00\ &quot;₽&quot;"/>
  </numFmts>
  <fonts count="14">
    <font>
      <sz val="10"/>
      <name val="Arial"/>
      <charset val="204"/>
    </font>
    <font>
      <sz val="10"/>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2"/>
      <name val="Arial"/>
      <family val="2"/>
      <charset val="204"/>
    </font>
    <font>
      <b/>
      <sz val="12"/>
      <name val="Arial"/>
      <family val="2"/>
      <charset val="204"/>
    </font>
    <font>
      <b/>
      <sz val="11"/>
      <name val="Times New Roman"/>
      <family val="1"/>
      <charset val="204"/>
    </font>
    <font>
      <b/>
      <sz val="11"/>
      <name val="Arial"/>
      <family val="2"/>
      <charset val="204"/>
    </font>
    <font>
      <b/>
      <sz val="14"/>
      <name val="Calibri"/>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xf numFmtId="0" fontId="3" fillId="0" borderId="0" xfId="0" applyFont="1" applyAlignment="1">
      <alignment horizontal="right" vertical="center"/>
    </xf>
    <xf numFmtId="0" fontId="7" fillId="0" borderId="0" xfId="0" applyFont="1" applyAlignment="1">
      <alignment horizontal="right" vertical="center"/>
    </xf>
    <xf numFmtId="0" fontId="7" fillId="0" borderId="0" xfId="0" applyFont="1" applyAlignment="1">
      <alignment horizontal="right"/>
    </xf>
    <xf numFmtId="0" fontId="1" fillId="0" borderId="0" xfId="0" applyFont="1" applyAlignment="1">
      <alignment horizontal="right"/>
    </xf>
    <xf numFmtId="49" fontId="3" fillId="0" borderId="1" xfId="0" applyNumberFormat="1" applyFont="1" applyBorder="1" applyAlignment="1">
      <alignment horizontal="left" vertical="center" wrapText="1"/>
    </xf>
    <xf numFmtId="49" fontId="2" fillId="0"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164" fontId="2"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164" fontId="2" fillId="2" borderId="1" xfId="0" applyNumberFormat="1" applyFont="1" applyFill="1" applyBorder="1" applyAlignment="1">
      <alignment horizontal="center" vertical="center"/>
    </xf>
    <xf numFmtId="0" fontId="13" fillId="0" borderId="0" xfId="0" applyFont="1"/>
    <xf numFmtId="0" fontId="7" fillId="0" borderId="0" xfId="0" applyFont="1"/>
    <xf numFmtId="0" fontId="2" fillId="2" borderId="1" xfId="0" applyFont="1" applyFill="1" applyBorder="1" applyAlignment="1">
      <alignment horizontal="left" vertical="center"/>
    </xf>
    <xf numFmtId="0" fontId="9" fillId="2" borderId="1" xfId="0" applyFont="1" applyFill="1" applyBorder="1" applyAlignment="1">
      <alignment horizontal="left" vertical="center"/>
    </xf>
    <xf numFmtId="49" fontId="2"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0" xfId="0" applyFont="1" applyAlignment="1">
      <alignment horizontal="right" vertical="center" wrapText="1"/>
    </xf>
    <xf numFmtId="0" fontId="2" fillId="0" borderId="0" xfId="0" applyFont="1" applyAlignment="1">
      <alignment horizontal="center" vertical="center" wrapText="1"/>
    </xf>
    <xf numFmtId="0" fontId="11" fillId="0" borderId="0" xfId="0" applyFont="1" applyBorder="1" applyAlignment="1">
      <alignment horizontal="right"/>
    </xf>
    <xf numFmtId="49"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8" fillId="0" borderId="0" xfId="0" applyFont="1" applyAlignment="1">
      <alignment horizontal="right" vertical="center" wrapText="1"/>
    </xf>
    <xf numFmtId="0" fontId="0" fillId="0" borderId="0" xfId="0" applyAlignment="1">
      <alignment horizontal="right" vertical="center" wrapText="1"/>
    </xf>
    <xf numFmtId="0" fontId="11" fillId="0" borderId="0" xfId="0" applyFont="1" applyAlignment="1">
      <alignment horizontal="right" wrapText="1"/>
    </xf>
    <xf numFmtId="0" fontId="12" fillId="0" borderId="0" xfId="0" applyFont="1" applyAlignment="1">
      <alignment horizontal="right" wrapText="1"/>
    </xf>
    <xf numFmtId="0" fontId="1" fillId="0" borderId="0" xfId="0" applyFont="1" applyAlignment="1">
      <alignment horizontal="right" wrapText="1"/>
    </xf>
    <xf numFmtId="0" fontId="7" fillId="0" borderId="0" xfId="0" applyFont="1" applyAlignment="1">
      <alignment horizontal="right" wrapText="1"/>
    </xf>
    <xf numFmtId="0" fontId="10" fillId="0" borderId="1" xfId="0" applyFont="1" applyBorder="1" applyAlignment="1">
      <alignment horizontal="center" vertical="center" wrapText="1"/>
    </xf>
    <xf numFmtId="0" fontId="5" fillId="2" borderId="1" xfId="0" applyNumberFormat="1" applyFont="1" applyFill="1" applyBorder="1" applyAlignment="1">
      <alignment horizontal="left" vertical="center" wrapText="1"/>
    </xf>
    <xf numFmtId="2" fontId="5" fillId="2" borderId="1" xfId="0" applyNumberFormat="1" applyFont="1" applyFill="1" applyBorder="1" applyAlignment="1">
      <alignment horizontal="left" vertical="center" wrapText="1"/>
    </xf>
    <xf numFmtId="2" fontId="3" fillId="2"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166"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F68"/>
  <sheetViews>
    <sheetView showGridLines="0" tabSelected="1" view="pageBreakPreview" topLeftCell="A2" zoomScaleNormal="100" zoomScaleSheetLayoutView="100" workbookViewId="0">
      <selection activeCell="A63" sqref="A63"/>
    </sheetView>
  </sheetViews>
  <sheetFormatPr defaultRowHeight="12.75" customHeight="1"/>
  <cols>
    <col min="1" max="1" width="88.42578125" customWidth="1"/>
    <col min="2" max="2" width="17" customWidth="1"/>
    <col min="3" max="3" width="14.28515625" customWidth="1"/>
    <col min="4" max="4" width="15" customWidth="1"/>
    <col min="5" max="5" width="2.7109375" customWidth="1"/>
    <col min="6" max="6" width="3.85546875" hidden="1" customWidth="1"/>
  </cols>
  <sheetData>
    <row r="1" spans="1:4" ht="15.75" hidden="1" customHeight="1">
      <c r="A1" s="29"/>
      <c r="B1" s="29"/>
      <c r="C1" s="29"/>
      <c r="D1" s="29"/>
    </row>
    <row r="2" spans="1:4" ht="15.75" customHeight="1">
      <c r="A2" s="36" t="s">
        <v>65</v>
      </c>
      <c r="B2" s="37"/>
      <c r="C2" s="37"/>
      <c r="D2" s="37"/>
    </row>
    <row r="3" spans="1:4" ht="15.75" customHeight="1">
      <c r="A3" s="38" t="s">
        <v>41</v>
      </c>
      <c r="B3" s="39"/>
      <c r="C3" s="39"/>
      <c r="D3" s="39"/>
    </row>
    <row r="4" spans="1:4" ht="15.75" customHeight="1">
      <c r="A4" s="38" t="s">
        <v>87</v>
      </c>
      <c r="B4" s="39"/>
      <c r="C4" s="39"/>
      <c r="D4" s="39"/>
    </row>
    <row r="5" spans="1:4" ht="15.75" customHeight="1">
      <c r="A5" s="38" t="s">
        <v>88</v>
      </c>
      <c r="B5" s="39"/>
      <c r="C5" s="39"/>
      <c r="D5" s="39"/>
    </row>
    <row r="6" spans="1:4" ht="15.75" customHeight="1">
      <c r="A6" s="38" t="s">
        <v>89</v>
      </c>
      <c r="B6" s="39"/>
      <c r="C6" s="39"/>
      <c r="D6" s="39"/>
    </row>
    <row r="7" spans="1:4" ht="15.75" customHeight="1">
      <c r="A7" s="38" t="s">
        <v>90</v>
      </c>
      <c r="B7" s="39"/>
      <c r="C7" s="39"/>
      <c r="D7" s="39"/>
    </row>
    <row r="8" spans="1:4" ht="15.75" customHeight="1">
      <c r="A8" s="38" t="s">
        <v>103</v>
      </c>
      <c r="B8" s="39"/>
      <c r="C8" s="39"/>
      <c r="D8" s="39"/>
    </row>
    <row r="9" spans="1:4" ht="15.75" customHeight="1">
      <c r="B9" s="4"/>
      <c r="C9" s="4"/>
      <c r="D9" s="5"/>
    </row>
    <row r="10" spans="1:4" ht="19.5" customHeight="1">
      <c r="A10" s="36" t="s">
        <v>91</v>
      </c>
      <c r="B10" s="37"/>
      <c r="C10" s="37"/>
      <c r="D10" s="37"/>
    </row>
    <row r="11" spans="1:4" ht="15.75" customHeight="1">
      <c r="A11" s="38" t="s">
        <v>41</v>
      </c>
      <c r="B11" s="39"/>
      <c r="C11" s="39"/>
      <c r="D11" s="39"/>
    </row>
    <row r="12" spans="1:4" ht="14.25" customHeight="1">
      <c r="A12" s="38" t="s">
        <v>40</v>
      </c>
      <c r="B12" s="39"/>
      <c r="C12" s="39"/>
      <c r="D12" s="39"/>
    </row>
    <row r="13" spans="1:4" ht="15" customHeight="1">
      <c r="A13" s="38" t="s">
        <v>78</v>
      </c>
      <c r="B13" s="39"/>
      <c r="C13" s="39"/>
      <c r="D13" s="39"/>
    </row>
    <row r="14" spans="1:4" ht="16.5" customHeight="1">
      <c r="B14" s="4"/>
      <c r="C14" s="4"/>
      <c r="D14" s="5" t="s">
        <v>86</v>
      </c>
    </row>
    <row r="15" spans="1:4" ht="11.25" customHeight="1">
      <c r="A15" s="4"/>
      <c r="B15" s="4"/>
      <c r="C15" s="4"/>
      <c r="D15" s="4"/>
    </row>
    <row r="16" spans="1:4" ht="18.75" customHeight="1">
      <c r="A16" s="2"/>
      <c r="B16" s="3"/>
      <c r="C16" s="34"/>
      <c r="D16" s="35"/>
    </row>
    <row r="17" spans="1:4" ht="32.25" customHeight="1">
      <c r="A17" s="30" t="s">
        <v>79</v>
      </c>
      <c r="B17" s="30"/>
      <c r="C17" s="30"/>
      <c r="D17" s="30"/>
    </row>
    <row r="18" spans="1:4" ht="24.75" customHeight="1">
      <c r="A18" s="31" t="s">
        <v>15</v>
      </c>
      <c r="B18" s="31"/>
      <c r="C18" s="31"/>
      <c r="D18" s="31"/>
    </row>
    <row r="19" spans="1:4" ht="39.75" customHeight="1">
      <c r="A19" s="32" t="s">
        <v>0</v>
      </c>
      <c r="B19" s="32" t="s">
        <v>13</v>
      </c>
      <c r="C19" s="33"/>
      <c r="D19" s="32" t="s">
        <v>14</v>
      </c>
    </row>
    <row r="20" spans="1:4" ht="11.25" customHeight="1">
      <c r="A20" s="32"/>
      <c r="B20" s="33"/>
      <c r="C20" s="33"/>
      <c r="D20" s="32"/>
    </row>
    <row r="21" spans="1:4" ht="19.5" customHeight="1">
      <c r="A21" s="8" t="s">
        <v>16</v>
      </c>
      <c r="B21" s="23" t="s">
        <v>17</v>
      </c>
      <c r="C21" s="24"/>
      <c r="D21" s="9">
        <f>D22+D37</f>
        <v>6036</v>
      </c>
    </row>
    <row r="22" spans="1:4" ht="19.5" customHeight="1">
      <c r="A22" s="8" t="s">
        <v>36</v>
      </c>
      <c r="B22" s="23" t="s">
        <v>17</v>
      </c>
      <c r="C22" s="24"/>
      <c r="D22" s="9">
        <f>D23+D25+D30+D35</f>
        <v>3701.8</v>
      </c>
    </row>
    <row r="23" spans="1:4" ht="22.5" customHeight="1">
      <c r="A23" s="8" t="s">
        <v>47</v>
      </c>
      <c r="B23" s="23" t="s">
        <v>18</v>
      </c>
      <c r="C23" s="24"/>
      <c r="D23" s="9">
        <f>D24</f>
        <v>2220</v>
      </c>
    </row>
    <row r="24" spans="1:4" ht="81" customHeight="1">
      <c r="A24" s="10" t="s">
        <v>81</v>
      </c>
      <c r="B24" s="25" t="s">
        <v>37</v>
      </c>
      <c r="C24" s="24"/>
      <c r="D24" s="11">
        <v>2220</v>
      </c>
    </row>
    <row r="25" spans="1:4" ht="31.5">
      <c r="A25" s="12" t="s">
        <v>48</v>
      </c>
      <c r="B25" s="23" t="s">
        <v>19</v>
      </c>
      <c r="C25" s="24"/>
      <c r="D25" s="9">
        <f>D26+D27+D28+D29</f>
        <v>961.8</v>
      </c>
    </row>
    <row r="26" spans="1:4" ht="79.5" customHeight="1">
      <c r="A26" s="41" t="s">
        <v>73</v>
      </c>
      <c r="B26" s="25" t="s">
        <v>82</v>
      </c>
      <c r="C26" s="24"/>
      <c r="D26" s="11">
        <v>497.9</v>
      </c>
    </row>
    <row r="27" spans="1:4" ht="97.5" customHeight="1">
      <c r="A27" s="10" t="s">
        <v>74</v>
      </c>
      <c r="B27" s="25" t="s">
        <v>83</v>
      </c>
      <c r="C27" s="24"/>
      <c r="D27" s="11">
        <v>2.4</v>
      </c>
    </row>
    <row r="28" spans="1:4" ht="78" customHeight="1">
      <c r="A28" s="42" t="s">
        <v>75</v>
      </c>
      <c r="B28" s="25" t="s">
        <v>84</v>
      </c>
      <c r="C28" s="24"/>
      <c r="D28" s="11">
        <v>523.5</v>
      </c>
    </row>
    <row r="29" spans="1:4" ht="87" customHeight="1">
      <c r="A29" s="42" t="s">
        <v>76</v>
      </c>
      <c r="B29" s="25" t="s">
        <v>85</v>
      </c>
      <c r="C29" s="24"/>
      <c r="D29" s="11">
        <v>-62</v>
      </c>
    </row>
    <row r="30" spans="1:4" ht="18" customHeight="1">
      <c r="A30" s="12" t="s">
        <v>49</v>
      </c>
      <c r="B30" s="23" t="s">
        <v>20</v>
      </c>
      <c r="C30" s="24"/>
      <c r="D30" s="9">
        <f>D31+D32</f>
        <v>518</v>
      </c>
    </row>
    <row r="31" spans="1:4" ht="34.5" customHeight="1">
      <c r="A31" s="13" t="s">
        <v>5</v>
      </c>
      <c r="B31" s="25" t="s">
        <v>21</v>
      </c>
      <c r="C31" s="24"/>
      <c r="D31" s="11">
        <v>50</v>
      </c>
    </row>
    <row r="32" spans="1:4" ht="20.25" customHeight="1">
      <c r="A32" s="12" t="s">
        <v>38</v>
      </c>
      <c r="B32" s="23" t="s">
        <v>45</v>
      </c>
      <c r="C32" s="28"/>
      <c r="D32" s="9">
        <f>D33+D34</f>
        <v>468</v>
      </c>
    </row>
    <row r="33" spans="1:4" ht="31.5">
      <c r="A33" s="13" t="s">
        <v>10</v>
      </c>
      <c r="B33" s="25" t="s">
        <v>22</v>
      </c>
      <c r="C33" s="24"/>
      <c r="D33" s="11">
        <v>428</v>
      </c>
    </row>
    <row r="34" spans="1:4" ht="31.5">
      <c r="A34" s="13" t="s">
        <v>11</v>
      </c>
      <c r="B34" s="25" t="s">
        <v>23</v>
      </c>
      <c r="C34" s="24"/>
      <c r="D34" s="11">
        <v>40</v>
      </c>
    </row>
    <row r="35" spans="1:4" ht="21" customHeight="1">
      <c r="A35" s="12" t="s">
        <v>50</v>
      </c>
      <c r="B35" s="23" t="s">
        <v>24</v>
      </c>
      <c r="C35" s="24"/>
      <c r="D35" s="9">
        <f>D36</f>
        <v>2</v>
      </c>
    </row>
    <row r="36" spans="1:4" ht="63">
      <c r="A36" s="13" t="s">
        <v>6</v>
      </c>
      <c r="B36" s="25" t="s">
        <v>25</v>
      </c>
      <c r="C36" s="24"/>
      <c r="D36" s="11">
        <v>2</v>
      </c>
    </row>
    <row r="37" spans="1:4" ht="15.75">
      <c r="A37" s="12" t="s">
        <v>46</v>
      </c>
      <c r="B37" s="23" t="s">
        <v>26</v>
      </c>
      <c r="C37" s="24"/>
      <c r="D37" s="9">
        <f>D38+D41+D47</f>
        <v>2334.1999999999998</v>
      </c>
    </row>
    <row r="38" spans="1:4" ht="36" customHeight="1">
      <c r="A38" s="12" t="s">
        <v>51</v>
      </c>
      <c r="B38" s="23" t="s">
        <v>27</v>
      </c>
      <c r="C38" s="24"/>
      <c r="D38" s="9">
        <f>D39+D40</f>
        <v>491.9</v>
      </c>
    </row>
    <row r="39" spans="1:4" ht="31.5">
      <c r="A39" s="13" t="s">
        <v>12</v>
      </c>
      <c r="B39" s="25" t="s">
        <v>28</v>
      </c>
      <c r="C39" s="24"/>
      <c r="D39" s="11">
        <v>306</v>
      </c>
    </row>
    <row r="40" spans="1:4" ht="141.75" customHeight="1">
      <c r="A40" s="43" t="s">
        <v>99</v>
      </c>
      <c r="B40" s="25" t="s">
        <v>98</v>
      </c>
      <c r="C40" s="24"/>
      <c r="D40" s="11">
        <v>185.9</v>
      </c>
    </row>
    <row r="41" spans="1:4" ht="37.5" customHeight="1">
      <c r="A41" s="12" t="s">
        <v>52</v>
      </c>
      <c r="B41" s="23" t="s">
        <v>29</v>
      </c>
      <c r="C41" s="24"/>
      <c r="D41" s="9">
        <f>D42+D44</f>
        <v>1841.3</v>
      </c>
    </row>
    <row r="42" spans="1:4" ht="18.75" customHeight="1">
      <c r="A42" s="12" t="s">
        <v>2</v>
      </c>
      <c r="B42" s="23" t="s">
        <v>30</v>
      </c>
      <c r="C42" s="28"/>
      <c r="D42" s="9">
        <f>D43</f>
        <v>22.6</v>
      </c>
    </row>
    <row r="43" spans="1:4" ht="39" customHeight="1">
      <c r="A43" s="13" t="s">
        <v>7</v>
      </c>
      <c r="B43" s="25" t="s">
        <v>31</v>
      </c>
      <c r="C43" s="24"/>
      <c r="D43" s="11">
        <v>22.6</v>
      </c>
    </row>
    <row r="44" spans="1:4" ht="18.75" customHeight="1">
      <c r="A44" s="12" t="s">
        <v>3</v>
      </c>
      <c r="B44" s="23" t="s">
        <v>32</v>
      </c>
      <c r="C44" s="24"/>
      <c r="D44" s="9">
        <f>D45+D46</f>
        <v>1818.7</v>
      </c>
    </row>
    <row r="45" spans="1:4" ht="31.5">
      <c r="A45" s="13" t="s">
        <v>8</v>
      </c>
      <c r="B45" s="25" t="s">
        <v>33</v>
      </c>
      <c r="C45" s="24"/>
      <c r="D45" s="11">
        <v>1800</v>
      </c>
    </row>
    <row r="46" spans="1:4" ht="15.75">
      <c r="A46" s="13" t="s">
        <v>101</v>
      </c>
      <c r="B46" s="25" t="s">
        <v>100</v>
      </c>
      <c r="C46" s="24"/>
      <c r="D46" s="11">
        <v>18.7</v>
      </c>
    </row>
    <row r="47" spans="1:4" ht="18" customHeight="1">
      <c r="A47" s="12" t="s">
        <v>53</v>
      </c>
      <c r="B47" s="23" t="s">
        <v>44</v>
      </c>
      <c r="C47" s="40"/>
      <c r="D47" s="9">
        <f>D48</f>
        <v>1</v>
      </c>
    </row>
    <row r="48" spans="1:4" ht="47.25">
      <c r="A48" s="14" t="s">
        <v>67</v>
      </c>
      <c r="B48" s="26" t="s">
        <v>66</v>
      </c>
      <c r="C48" s="27"/>
      <c r="D48" s="15">
        <v>1</v>
      </c>
    </row>
    <row r="49" spans="1:4" ht="18" customHeight="1">
      <c r="A49" s="12" t="s">
        <v>39</v>
      </c>
      <c r="B49" s="23" t="s">
        <v>34</v>
      </c>
      <c r="C49" s="24"/>
      <c r="D49" s="9">
        <f>D50+D64</f>
        <v>45855.1</v>
      </c>
    </row>
    <row r="50" spans="1:4" ht="33.75" customHeight="1">
      <c r="A50" s="16" t="s">
        <v>4</v>
      </c>
      <c r="B50" s="23" t="s">
        <v>35</v>
      </c>
      <c r="C50" s="24"/>
      <c r="D50" s="9">
        <f>D51+D53+D55+D60</f>
        <v>45857</v>
      </c>
    </row>
    <row r="51" spans="1:4" ht="18.75" customHeight="1">
      <c r="A51" s="12" t="s">
        <v>42</v>
      </c>
      <c r="B51" s="23" t="s">
        <v>54</v>
      </c>
      <c r="C51" s="24"/>
      <c r="D51" s="9">
        <f>D52</f>
        <v>19482.7</v>
      </c>
    </row>
    <row r="52" spans="1:4" ht="33" customHeight="1">
      <c r="A52" s="14" t="s">
        <v>69</v>
      </c>
      <c r="B52" s="26" t="s">
        <v>68</v>
      </c>
      <c r="C52" s="27"/>
      <c r="D52" s="11">
        <v>19482.7</v>
      </c>
    </row>
    <row r="53" spans="1:4" ht="34.5" customHeight="1">
      <c r="A53" s="12" t="s">
        <v>71</v>
      </c>
      <c r="B53" s="23" t="s">
        <v>72</v>
      </c>
      <c r="C53" s="24"/>
      <c r="D53" s="9">
        <f>D54</f>
        <v>400</v>
      </c>
    </row>
    <row r="54" spans="1:4" ht="39.75" customHeight="1">
      <c r="A54" s="13" t="s">
        <v>61</v>
      </c>
      <c r="B54" s="26" t="s">
        <v>70</v>
      </c>
      <c r="C54" s="27"/>
      <c r="D54" s="11">
        <v>400</v>
      </c>
    </row>
    <row r="55" spans="1:4" ht="13.5" customHeight="1">
      <c r="A55" s="12" t="s">
        <v>63</v>
      </c>
      <c r="B55" s="23" t="s">
        <v>64</v>
      </c>
      <c r="C55" s="24"/>
      <c r="D55" s="9">
        <f>D56+D59</f>
        <v>455.2</v>
      </c>
    </row>
    <row r="56" spans="1:4" ht="38.25" customHeight="1">
      <c r="A56" s="12" t="s">
        <v>43</v>
      </c>
      <c r="B56" s="23" t="s">
        <v>55</v>
      </c>
      <c r="C56" s="28"/>
      <c r="D56" s="9">
        <f>D57+D58</f>
        <v>166.7</v>
      </c>
    </row>
    <row r="57" spans="1:4" ht="47.25" customHeight="1">
      <c r="A57" s="13" t="s">
        <v>77</v>
      </c>
      <c r="B57" s="25" t="s">
        <v>56</v>
      </c>
      <c r="C57" s="24"/>
      <c r="D57" s="11">
        <v>166</v>
      </c>
    </row>
    <row r="58" spans="1:4" ht="80.25" customHeight="1">
      <c r="A58" s="17" t="s">
        <v>62</v>
      </c>
      <c r="B58" s="25" t="s">
        <v>56</v>
      </c>
      <c r="C58" s="24"/>
      <c r="D58" s="11">
        <v>0.7</v>
      </c>
    </row>
    <row r="59" spans="1:4" ht="36" customHeight="1">
      <c r="A59" s="13" t="s">
        <v>9</v>
      </c>
      <c r="B59" s="25" t="s">
        <v>57</v>
      </c>
      <c r="C59" s="24"/>
      <c r="D59" s="11">
        <v>288.5</v>
      </c>
    </row>
    <row r="60" spans="1:4" ht="20.25" customHeight="1">
      <c r="A60" s="7" t="s">
        <v>58</v>
      </c>
      <c r="B60" s="23" t="s">
        <v>59</v>
      </c>
      <c r="C60" s="24"/>
      <c r="D60" s="9">
        <f>SUM(D61:D63)</f>
        <v>25519.1</v>
      </c>
    </row>
    <row r="61" spans="1:4" s="20" customFormat="1" ht="81.75" customHeight="1">
      <c r="A61" s="44" t="s">
        <v>102</v>
      </c>
      <c r="B61" s="25" t="s">
        <v>60</v>
      </c>
      <c r="C61" s="24"/>
      <c r="D61" s="11">
        <v>19.100000000000001</v>
      </c>
    </row>
    <row r="62" spans="1:4" ht="82.5" customHeight="1">
      <c r="A62" s="45" t="s">
        <v>80</v>
      </c>
      <c r="B62" s="25" t="s">
        <v>60</v>
      </c>
      <c r="C62" s="24"/>
      <c r="D62" s="11">
        <v>8500</v>
      </c>
    </row>
    <row r="63" spans="1:4" ht="97.5" customHeight="1">
      <c r="A63" s="46" t="s">
        <v>97</v>
      </c>
      <c r="B63" s="25" t="s">
        <v>60</v>
      </c>
      <c r="C63" s="24"/>
      <c r="D63" s="11">
        <v>17000</v>
      </c>
    </row>
    <row r="64" spans="1:4" ht="48" customHeight="1">
      <c r="A64" s="7" t="s">
        <v>92</v>
      </c>
      <c r="B64" s="23" t="s">
        <v>93</v>
      </c>
      <c r="C64" s="24"/>
      <c r="D64" s="9">
        <f>D65</f>
        <v>-1.9</v>
      </c>
    </row>
    <row r="65" spans="1:5" ht="36" customHeight="1">
      <c r="A65" s="6" t="s">
        <v>94</v>
      </c>
      <c r="B65" s="25" t="s">
        <v>95</v>
      </c>
      <c r="C65" s="24"/>
      <c r="D65" s="11">
        <v>-1.9</v>
      </c>
    </row>
    <row r="66" spans="1:5" ht="29.25" customHeight="1">
      <c r="A66" s="21" t="s">
        <v>1</v>
      </c>
      <c r="B66" s="22"/>
      <c r="C66" s="22"/>
      <c r="D66" s="18">
        <f>D49+D21</f>
        <v>51891.1</v>
      </c>
      <c r="E66" s="19" t="s">
        <v>96</v>
      </c>
    </row>
    <row r="67" spans="1:5" ht="42.75" customHeight="1">
      <c r="A67" s="1"/>
      <c r="B67" s="1"/>
      <c r="C67" s="1"/>
      <c r="D67" s="1"/>
    </row>
    <row r="68" spans="1:5" ht="42.75" customHeight="1"/>
  </sheetData>
  <mergeCells count="64">
    <mergeCell ref="B48:C48"/>
    <mergeCell ref="B53:C53"/>
    <mergeCell ref="B54:C54"/>
    <mergeCell ref="B42:C42"/>
    <mergeCell ref="A5:D5"/>
    <mergeCell ref="A8:D8"/>
    <mergeCell ref="B40:C40"/>
    <mergeCell ref="B46:C46"/>
    <mergeCell ref="B64:C64"/>
    <mergeCell ref="B65:C65"/>
    <mergeCell ref="B60:C60"/>
    <mergeCell ref="B59:C59"/>
    <mergeCell ref="B57:C57"/>
    <mergeCell ref="B58:C58"/>
    <mergeCell ref="B63:C63"/>
    <mergeCell ref="B62:C62"/>
    <mergeCell ref="B56:C56"/>
    <mergeCell ref="B49:C49"/>
    <mergeCell ref="B50:C50"/>
    <mergeCell ref="B47:C47"/>
    <mergeCell ref="B21:C21"/>
    <mergeCell ref="B22:C22"/>
    <mergeCell ref="B43:C43"/>
    <mergeCell ref="B44:C44"/>
    <mergeCell ref="B45:C45"/>
    <mergeCell ref="B23:C23"/>
    <mergeCell ref="B24:C24"/>
    <mergeCell ref="B38:C38"/>
    <mergeCell ref="B39:C39"/>
    <mergeCell ref="B36:C36"/>
    <mergeCell ref="B37:C37"/>
    <mergeCell ref="B41:C41"/>
    <mergeCell ref="A1:D1"/>
    <mergeCell ref="A17:D17"/>
    <mergeCell ref="A18:D18"/>
    <mergeCell ref="A19:A20"/>
    <mergeCell ref="D19:D20"/>
    <mergeCell ref="B19:C20"/>
    <mergeCell ref="C16:D16"/>
    <mergeCell ref="A10:D10"/>
    <mergeCell ref="A11:D11"/>
    <mergeCell ref="A12:D12"/>
    <mergeCell ref="A13:D13"/>
    <mergeCell ref="A2:D2"/>
    <mergeCell ref="A3:D3"/>
    <mergeCell ref="A6:D6"/>
    <mergeCell ref="A7:D7"/>
    <mergeCell ref="A4:D4"/>
    <mergeCell ref="A66:C66"/>
    <mergeCell ref="B25:C25"/>
    <mergeCell ref="B26:C26"/>
    <mergeCell ref="B27:C27"/>
    <mergeCell ref="B28:C28"/>
    <mergeCell ref="B29:C29"/>
    <mergeCell ref="B30:C30"/>
    <mergeCell ref="B31:C31"/>
    <mergeCell ref="B33:C33"/>
    <mergeCell ref="B34:C34"/>
    <mergeCell ref="B35:C35"/>
    <mergeCell ref="B51:C51"/>
    <mergeCell ref="B52:C52"/>
    <mergeCell ref="B32:C32"/>
    <mergeCell ref="B61:C61"/>
    <mergeCell ref="B55:C55"/>
  </mergeCells>
  <pageMargins left="0.59055118110236227" right="0.39370078740157483" top="0.19685039370078741" bottom="0.19685039370078741" header="0.51181102362204722" footer="0.51181102362204722"/>
  <pageSetup paperSize="9" scale="6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УТОЧ СЕНТ 24</vt:lpstr>
      <vt:lpstr>'УТОЧ СЕНТ 24'!APPT</vt:lpstr>
      <vt:lpstr>'УТОЧ СЕНТ 24'!SIGN</vt:lpstr>
      <vt:lpstr>'УТОЧ СЕНТ 24'!Заголовки_для_печати</vt:lpstr>
      <vt:lpstr>'УТОЧ СЕНТ 24'!Область_печати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Arseniy Gshyan</dc:creator>
  <cp:lastModifiedBy>IBM_457</cp:lastModifiedBy>
  <cp:lastPrinted>2024-10-01T04:05:55Z</cp:lastPrinted>
  <dcterms:created xsi:type="dcterms:W3CDTF">2002-03-11T10:22:12Z</dcterms:created>
  <dcterms:modified xsi:type="dcterms:W3CDTF">2024-10-01T04:06:05Z</dcterms:modified>
</cp:coreProperties>
</file>